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Пеша\Тепловые сети\ул. Калинина от ТК 9 до УТ15\"/>
    </mc:Choice>
  </mc:AlternateContent>
  <xr:revisionPtr revIDLastSave="0" documentId="13_ncr:1_{B605A9E6-0987-4EDD-9044-D17752EBCA3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ТС по ул. Калинин" sheetId="1" r:id="rId1"/>
  </sheets>
  <definedNames>
    <definedName name="_xlnm.Print_Titles" localSheetId="0">'Реконструкция ТС по ул. Калинин'!$4:$4</definedName>
    <definedName name="_xlnm.Print_Area" localSheetId="0">'Реконструкция ТС по ул. Калинин'!$A$1:$E$33</definedName>
  </definedNames>
  <calcPr calcId="191029"/>
</workbook>
</file>

<file path=xl/calcChain.xml><?xml version="1.0" encoding="utf-8"?>
<calcChain xmlns="http://schemas.openxmlformats.org/spreadsheetml/2006/main">
  <c r="A27" i="1" l="1"/>
  <c r="A26" i="1"/>
  <c r="A25" i="1"/>
  <c r="A24" i="1"/>
  <c r="A23" i="1"/>
  <c r="A21" i="1"/>
  <c r="A20" i="1"/>
  <c r="A19" i="1"/>
  <c r="A18" i="1"/>
  <c r="A17" i="1"/>
  <c r="A16" i="1"/>
  <c r="A15" i="1"/>
  <c r="A13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<sst xmlns="http://schemas.openxmlformats.org/spreadsheetml/2006/main" count="106" uniqueCount="64">
  <si>
    <t>Ведомость объёмов работ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</si>
  <si>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</si>
  <si>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</si>
  <si>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</si>
  <si>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</si>
  <si>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</si>
  <si>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Раздел 1. Участок тепловой сети по ул. Калинина от ТК №9 до УТ №15.</t>
  </si>
  <si>
    <t>Земляные работы</t>
  </si>
  <si>
    <t>Разработка траншей экскаватором «обратная лопата» с ковшом вместимостью 0,25 м3, группа грунтов: 1</t>
  </si>
  <si>
    <t>1000 м3</t>
  </si>
  <si>
    <t xml:space="preserve">(30+220)*0,7*1,5/1000 </t>
  </si>
  <si>
    <t xml:space="preserve">1 </t>
  </si>
  <si>
    <t>Устройство подстилающих и выравнивающих слоев оснований: из песка</t>
  </si>
  <si>
    <t>100 м3</t>
  </si>
  <si>
    <t xml:space="preserve">(30+220)*0,7*0,15/100 </t>
  </si>
  <si>
    <t>Засыпка вручную траншей, пазух котлованов и ям, группа грунтов: 1</t>
  </si>
  <si>
    <t xml:space="preserve">(30+220)*0,7*0,5/100 </t>
  </si>
  <si>
    <t>Засыпка траншей и котлованов с перемещением грунта до 5 м бульдозерами мощностью: 59 кВт (80 л.с.), группа грунтов 1</t>
  </si>
  <si>
    <t xml:space="preserve">(30+220)*0,7*0,85/1000 </t>
  </si>
  <si>
    <t>Планировка площадей бульдозерами мощностью: 59 кВт (80л.с.)</t>
  </si>
  <si>
    <t>1000 м2</t>
  </si>
  <si>
    <t xml:space="preserve">(30+220)*5/1000 </t>
  </si>
  <si>
    <t>Демонтаж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</si>
  <si>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</si>
  <si>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</si>
  <si>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30*2/100 </t>
  </si>
  <si>
    <t>Монтаж колодцев</t>
  </si>
  <si>
    <t>Установка круглых сборных колодцев из полимерных материалов на фланцевом соединении: высотой 2 м, диаметром 1500 мм</t>
  </si>
  <si>
    <t>шт</t>
  </si>
  <si>
    <t xml:space="preserve"> </t>
  </si>
  <si>
    <t>Заделка  при проходе трубопроводов через стены колодца вспененным полиэтиленом, диаметр трубопровода: до 100 мм
применительно</t>
  </si>
  <si>
    <t>Изготовление элементов и сборка узлов стальных трубопроводов диаметром: 100 мм</t>
  </si>
  <si>
    <t>10 м</t>
  </si>
  <si>
    <t xml:space="preserve">2,5/10 </t>
  </si>
  <si>
    <t>Изготовление элементов и сборка узлов стальных трубопроводов диаметром: 50 мм</t>
  </si>
  <si>
    <t xml:space="preserve">(3+4)/10 </t>
  </si>
  <si>
    <t>Установка задвижек или клапанов стальных для горячей воды и пара диаметром: 100 мм</t>
  </si>
  <si>
    <t>10 компл</t>
  </si>
  <si>
    <t xml:space="preserve">(2+2)/10 </t>
  </si>
  <si>
    <t>Установка задвижек или клапанов стальных для горячей воды и пара диаметром: 50 мм</t>
  </si>
  <si>
    <t xml:space="preserve">3/10 </t>
  </si>
  <si>
    <t>Установка задвижек или клапанов стальных для горячей воды и пара диаметром:32 мм
применительно</t>
  </si>
  <si>
    <t xml:space="preserve">6/10 </t>
  </si>
  <si>
    <t>Прокладка трубопроводов.</t>
  </si>
  <si>
    <t>Установка металлических столбов высотой до 4 м: на винтовых сваях</t>
  </si>
  <si>
    <t>100 шт</t>
  </si>
  <si>
    <t xml:space="preserve">8/100 </t>
  </si>
  <si>
    <t>Установка неподвижных опор, изолированных пенополиуретаном (ППМИ), диаметром: 108 мм</t>
  </si>
  <si>
    <t>10 шт</t>
  </si>
  <si>
    <t xml:space="preserve">8/10 </t>
  </si>
  <si>
    <t>Бесканальная прокладка в траншее стальных труб в изоляции из пенополиуретана (ППМИ) диаметром: 108 мм</t>
  </si>
  <si>
    <t>км</t>
  </si>
  <si>
    <t xml:space="preserve">220*2/1000 </t>
  </si>
  <si>
    <t>Изоляция стыков труб, изолированных пенополиуретаном (ППМИ), неразъемными муфтами мастичной комплектации методом заливки, диаметром: 108 мм</t>
  </si>
  <si>
    <t>10 стыков</t>
  </si>
  <si>
    <t xml:space="preserve">52/10 </t>
  </si>
  <si>
    <t>Промывка и гидравлическое испытание трубопроводов, изолированных пенополиуретаном (ППМИ), диаметром: 108 мм</t>
  </si>
  <si>
    <t xml:space="preserve">440/100 </t>
  </si>
  <si>
    <t/>
  </si>
  <si>
    <t>[должность, подпись (инициалы, фамилия)]</t>
  </si>
  <si>
    <t>Проверил:</t>
  </si>
  <si>
    <t>Составил: Инженер ПТО</t>
  </si>
  <si>
    <t xml:space="preserve">В.О. Артеев. </t>
  </si>
  <si>
    <t>Реконструкция тепловой сети по ул. Калинина от ТК №9 до УТ  №15.( перераспределение нагрузки и подключение абонентов по ул. Калинина)в с. Нижняя Пеша.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</si>
</sst>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u/>
      <sz val="11"/>
      <color rgb="FF000000"/>
      <name val="Arial"/>
      <family val="2"/>
      <charset val="204"/>
    </font>
    <font>
      <u/>
      <sz val="11"/>
      <color rgb="FF000000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/>
    <xf numFmtId="0" fontId="6" fillId="0" borderId="4" xfId="0" applyFont="1" applyBorder="1" applyAlignment="1">
      <alignment horizontal="center" vertical="top"/>
    </xf>
    <xf numFmtId="0" fontId="10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1"/>
  <sheetViews>
    <sheetView tabSelected="1" workbookViewId="0">
      <selection activeCell="M7" sqref="M7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22" style="2" customWidth="1"/>
    <col min="6" max="6" width="9.140625" style="2"/>
    <col min="7" max="7" width="4.7109375" style="2" hidden="1" customWidth="1"/>
    <col min="8" max="13" width="9.140625" style="2"/>
    <col min="14" max="15" width="135.28515625" style="3" hidden="1" customWidth="1"/>
    <col min="16" max="17" width="55.140625" style="3" hidden="1" customWidth="1"/>
    <col min="18" max="21" width="69" style="3" hidden="1" customWidth="1"/>
    <col min="22" max="23" width="55.140625" style="3" hidden="1" customWidth="1"/>
    <col min="24" max="27" width="69" style="3" hidden="1" customWidth="1"/>
    <col min="28" max="16384" width="9.140625" style="2"/>
  </cols>
  <sheetData>
    <row r="1" spans="1:15" customFormat="1" ht="18" x14ac:dyDescent="0.25">
      <c r="A1" s="34" t="s">
        <v>0</v>
      </c>
      <c r="B1" s="34"/>
      <c r="C1" s="34"/>
      <c r="D1" s="34"/>
      <c r="E1" s="34"/>
    </row>
    <row r="2" spans="1:15" customFormat="1" ht="39" customHeight="1" x14ac:dyDescent="0.25">
      <c r="A2" s="30" t="s">
        <v>63</v>
      </c>
      <c r="B2" s="31"/>
      <c r="C2" s="31"/>
      <c r="D2" s="31"/>
      <c r="E2" s="31"/>
    </row>
    <row r="3" spans="1:15" customFormat="1" ht="36" customHeight="1" x14ac:dyDescent="0.2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15" customFormat="1" ht="15" x14ac:dyDescent="0.25">
      <c r="A4" s="6">
        <v>1</v>
      </c>
      <c r="B4" s="7">
        <v>2</v>
      </c>
      <c r="C4" s="7">
        <v>3</v>
      </c>
      <c r="D4" s="7">
        <v>4</v>
      </c>
      <c r="E4" s="8">
        <v>5</v>
      </c>
    </row>
    <row r="5" spans="1:15" customFormat="1" ht="15" x14ac:dyDescent="0.25">
      <c r="A5" s="35" t="s">
        <v>6</v>
      </c>
      <c r="B5" s="35"/>
      <c r="C5" s="35"/>
      <c r="D5" s="35"/>
      <c r="E5" s="35"/>
      <c r="N5" s="9" t="s">
        <v>6</v>
      </c>
    </row>
    <row r="6" spans="1:15" customFormat="1" ht="15" x14ac:dyDescent="0.25">
      <c r="A6" s="32" t="s">
        <v>7</v>
      </c>
      <c r="B6" s="32"/>
      <c r="C6" s="32"/>
      <c r="D6" s="32"/>
      <c r="E6" s="32"/>
      <c r="N6" s="9"/>
      <c r="O6" s="10" t="s">
        <v>7</v>
      </c>
    </row>
    <row r="7" spans="1:15" customFormat="1" ht="22.5" x14ac:dyDescent="0.25">
      <c r="A7" s="11">
        <f>IF(G7&lt;&gt;"",COUNTA(G$1:G7),"")</f>
        <v>1</v>
      </c>
      <c r="B7" s="12" t="s">
        <v>8</v>
      </c>
      <c r="C7" s="13" t="s">
        <v>9</v>
      </c>
      <c r="D7" s="14">
        <v>0.26300000000000001</v>
      </c>
      <c r="E7" s="12" t="s">
        <v>10</v>
      </c>
      <c r="G7" s="2" t="s">
        <v>11</v>
      </c>
      <c r="N7" s="9"/>
      <c r="O7" s="10"/>
    </row>
    <row r="8" spans="1:15" customFormat="1" ht="22.5" x14ac:dyDescent="0.25">
      <c r="A8" s="11">
        <f>IF(G8&lt;&gt;"",COUNTA(G$1:G8),"")</f>
        <v>2</v>
      </c>
      <c r="B8" s="12" t="s">
        <v>12</v>
      </c>
      <c r="C8" s="13" t="s">
        <v>13</v>
      </c>
      <c r="D8" s="14">
        <v>0.26300000000000001</v>
      </c>
      <c r="E8" s="12" t="s">
        <v>14</v>
      </c>
      <c r="G8" s="2" t="s">
        <v>11</v>
      </c>
      <c r="N8" s="9"/>
      <c r="O8" s="10"/>
    </row>
    <row r="9" spans="1:15" customFormat="1" ht="22.5" x14ac:dyDescent="0.25">
      <c r="A9" s="11">
        <f>IF(G9&lt;&gt;"",COUNTA(G$1:G9),"")</f>
        <v>3</v>
      </c>
      <c r="B9" s="12" t="s">
        <v>15</v>
      </c>
      <c r="C9" s="13" t="s">
        <v>13</v>
      </c>
      <c r="D9" s="14">
        <v>0.875</v>
      </c>
      <c r="E9" s="12" t="s">
        <v>16</v>
      </c>
      <c r="G9" s="2" t="s">
        <v>11</v>
      </c>
      <c r="N9" s="9"/>
      <c r="O9" s="10"/>
    </row>
    <row r="10" spans="1:15" customFormat="1" ht="33.75" x14ac:dyDescent="0.25">
      <c r="A10" s="11">
        <f>IF(G10&lt;&gt;"",COUNTA(G$1:G10),"")</f>
        <v>4</v>
      </c>
      <c r="B10" s="12" t="s">
        <v>17</v>
      </c>
      <c r="C10" s="13" t="s">
        <v>9</v>
      </c>
      <c r="D10" s="14">
        <v>0.14899999999999999</v>
      </c>
      <c r="E10" s="12" t="s">
        <v>18</v>
      </c>
      <c r="G10" s="2" t="s">
        <v>11</v>
      </c>
      <c r="N10" s="9"/>
      <c r="O10" s="10"/>
    </row>
    <row r="11" spans="1:15" customFormat="1" ht="22.5" x14ac:dyDescent="0.25">
      <c r="A11" s="11">
        <f>IF(G11&lt;&gt;"",COUNTA(G$1:G11),"")</f>
        <v>5</v>
      </c>
      <c r="B11" s="12" t="s">
        <v>19</v>
      </c>
      <c r="C11" s="13" t="s">
        <v>20</v>
      </c>
      <c r="D11" s="15">
        <v>1.25</v>
      </c>
      <c r="E11" s="12" t="s">
        <v>21</v>
      </c>
      <c r="G11" s="2" t="s">
        <v>11</v>
      </c>
      <c r="N11" s="9"/>
      <c r="O11" s="10"/>
    </row>
    <row r="12" spans="1:15" customFormat="1" ht="15" x14ac:dyDescent="0.25">
      <c r="A12" s="32" t="s">
        <v>22</v>
      </c>
      <c r="B12" s="32"/>
      <c r="C12" s="32"/>
      <c r="D12" s="32"/>
      <c r="E12" s="32"/>
      <c r="N12" s="9"/>
      <c r="O12" s="10" t="s">
        <v>22</v>
      </c>
    </row>
    <row r="13" spans="1:15" customFormat="1" ht="22.5" x14ac:dyDescent="0.25">
      <c r="A13" s="11">
        <f>IF(G13&lt;&gt;"",COUNTA(G$1:G13),"")</f>
        <v>6</v>
      </c>
      <c r="B13" s="12" t="s">
        <v>23</v>
      </c>
      <c r="C13" s="13" t="s">
        <v>24</v>
      </c>
      <c r="D13" s="16">
        <v>0.6</v>
      </c>
      <c r="E13" s="12" t="s">
        <v>25</v>
      </c>
      <c r="G13" s="2" t="s">
        <v>11</v>
      </c>
      <c r="N13" s="9"/>
      <c r="O13" s="10"/>
    </row>
    <row r="14" spans="1:15" customFormat="1" ht="15" x14ac:dyDescent="0.25">
      <c r="A14" s="32" t="s">
        <v>26</v>
      </c>
      <c r="B14" s="32"/>
      <c r="C14" s="32"/>
      <c r="D14" s="32"/>
      <c r="E14" s="32"/>
      <c r="N14" s="9"/>
      <c r="O14" s="10" t="s">
        <v>26</v>
      </c>
    </row>
    <row r="15" spans="1:15" customFormat="1" ht="33.75" x14ac:dyDescent="0.25">
      <c r="A15" s="11">
        <f>IF(G15&lt;&gt;"",COUNTA(G$1:G15),"")</f>
        <v>7</v>
      </c>
      <c r="B15" s="12" t="s">
        <v>27</v>
      </c>
      <c r="C15" s="13" t="s">
        <v>28</v>
      </c>
      <c r="D15" s="17">
        <v>2</v>
      </c>
      <c r="E15" s="12" t="s">
        <v>29</v>
      </c>
      <c r="G15" s="2" t="s">
        <v>11</v>
      </c>
      <c r="N15" s="9"/>
      <c r="O15" s="10"/>
    </row>
    <row r="16" spans="1:15" customFormat="1" ht="45" x14ac:dyDescent="0.25">
      <c r="A16" s="11">
        <f>IF(G16&lt;&gt;"",COUNTA(G$1:G16),"")</f>
        <v>8</v>
      </c>
      <c r="B16" s="12" t="s">
        <v>30</v>
      </c>
      <c r="C16" s="13" t="s">
        <v>28</v>
      </c>
      <c r="D16" s="17">
        <v>12</v>
      </c>
      <c r="E16" s="12" t="s">
        <v>29</v>
      </c>
      <c r="G16" s="2" t="s">
        <v>11</v>
      </c>
      <c r="N16" s="9"/>
      <c r="O16" s="10"/>
    </row>
    <row r="17" spans="1:27" customFormat="1" ht="22.5" x14ac:dyDescent="0.25">
      <c r="A17" s="11">
        <f>IF(G17&lt;&gt;"",COUNTA(G$1:G17),"")</f>
        <v>9</v>
      </c>
      <c r="B17" s="12" t="s">
        <v>31</v>
      </c>
      <c r="C17" s="13" t="s">
        <v>32</v>
      </c>
      <c r="D17" s="15">
        <v>0.25</v>
      </c>
      <c r="E17" s="12" t="s">
        <v>33</v>
      </c>
      <c r="G17" s="2" t="s">
        <v>11</v>
      </c>
      <c r="N17" s="9"/>
      <c r="O17" s="10"/>
    </row>
    <row r="18" spans="1:27" customFormat="1" ht="22.5" x14ac:dyDescent="0.25">
      <c r="A18" s="11">
        <f>IF(G18&lt;&gt;"",COUNTA(G$1:G18),"")</f>
        <v>10</v>
      </c>
      <c r="B18" s="12" t="s">
        <v>34</v>
      </c>
      <c r="C18" s="13" t="s">
        <v>32</v>
      </c>
      <c r="D18" s="16">
        <v>0.7</v>
      </c>
      <c r="E18" s="12" t="s">
        <v>35</v>
      </c>
      <c r="G18" s="2" t="s">
        <v>11</v>
      </c>
      <c r="N18" s="9"/>
      <c r="O18" s="10"/>
    </row>
    <row r="19" spans="1:27" customFormat="1" ht="22.5" x14ac:dyDescent="0.25">
      <c r="A19" s="11">
        <f>IF(G19&lt;&gt;"",COUNTA(G$1:G19),"")</f>
        <v>11</v>
      </c>
      <c r="B19" s="12" t="s">
        <v>36</v>
      </c>
      <c r="C19" s="13" t="s">
        <v>37</v>
      </c>
      <c r="D19" s="16">
        <v>0.4</v>
      </c>
      <c r="E19" s="12" t="s">
        <v>38</v>
      </c>
      <c r="G19" s="2" t="s">
        <v>11</v>
      </c>
      <c r="N19" s="9"/>
      <c r="O19" s="10"/>
    </row>
    <row r="20" spans="1:27" customFormat="1" ht="22.5" x14ac:dyDescent="0.25">
      <c r="A20" s="11">
        <f>IF(G20&lt;&gt;"",COUNTA(G$1:G20),"")</f>
        <v>12</v>
      </c>
      <c r="B20" s="12" t="s">
        <v>39</v>
      </c>
      <c r="C20" s="13" t="s">
        <v>37</v>
      </c>
      <c r="D20" s="16">
        <v>0.3</v>
      </c>
      <c r="E20" s="12" t="s">
        <v>40</v>
      </c>
      <c r="G20" s="2" t="s">
        <v>11</v>
      </c>
      <c r="N20" s="9"/>
      <c r="O20" s="10"/>
    </row>
    <row r="21" spans="1:27" customFormat="1" ht="33.75" x14ac:dyDescent="0.25">
      <c r="A21" s="11">
        <f>IF(G21&lt;&gt;"",COUNTA(G$1:G21),"")</f>
        <v>13</v>
      </c>
      <c r="B21" s="12" t="s">
        <v>41</v>
      </c>
      <c r="C21" s="13" t="s">
        <v>37</v>
      </c>
      <c r="D21" s="16">
        <v>0.6</v>
      </c>
      <c r="E21" s="12" t="s">
        <v>42</v>
      </c>
      <c r="G21" s="2" t="s">
        <v>11</v>
      </c>
      <c r="N21" s="9"/>
      <c r="O21" s="10"/>
    </row>
    <row r="22" spans="1:27" customFormat="1" ht="15" x14ac:dyDescent="0.25">
      <c r="A22" s="32" t="s">
        <v>43</v>
      </c>
      <c r="B22" s="32"/>
      <c r="C22" s="32"/>
      <c r="D22" s="32"/>
      <c r="E22" s="32"/>
      <c r="N22" s="9"/>
      <c r="O22" s="10" t="s">
        <v>43</v>
      </c>
    </row>
    <row r="23" spans="1:27" customFormat="1" ht="22.5" x14ac:dyDescent="0.25">
      <c r="A23" s="11">
        <f>IF(G23&lt;&gt;"",COUNTA(G$1:G23),"")</f>
        <v>14</v>
      </c>
      <c r="B23" s="12" t="s">
        <v>44</v>
      </c>
      <c r="C23" s="13" t="s">
        <v>45</v>
      </c>
      <c r="D23" s="15">
        <v>0.08</v>
      </c>
      <c r="E23" s="12" t="s">
        <v>46</v>
      </c>
      <c r="G23" s="2" t="s">
        <v>11</v>
      </c>
      <c r="N23" s="9"/>
      <c r="O23" s="10"/>
    </row>
    <row r="24" spans="1:27" customFormat="1" ht="22.5" x14ac:dyDescent="0.25">
      <c r="A24" s="11">
        <f>IF(G24&lt;&gt;"",COUNTA(G$1:G24),"")</f>
        <v>15</v>
      </c>
      <c r="B24" s="12" t="s">
        <v>47</v>
      </c>
      <c r="C24" s="13" t="s">
        <v>48</v>
      </c>
      <c r="D24" s="16">
        <v>0.8</v>
      </c>
      <c r="E24" s="12" t="s">
        <v>49</v>
      </c>
      <c r="G24" s="2" t="s">
        <v>11</v>
      </c>
      <c r="N24" s="9"/>
      <c r="O24" s="10"/>
    </row>
    <row r="25" spans="1:27" customFormat="1" ht="33.75" x14ac:dyDescent="0.25">
      <c r="A25" s="11">
        <f>IF(G25&lt;&gt;"",COUNTA(G$1:G25),"")</f>
        <v>16</v>
      </c>
      <c r="B25" s="12" t="s">
        <v>50</v>
      </c>
      <c r="C25" s="13" t="s">
        <v>51</v>
      </c>
      <c r="D25" s="15">
        <v>0.44</v>
      </c>
      <c r="E25" s="12" t="s">
        <v>52</v>
      </c>
      <c r="G25" s="2" t="s">
        <v>11</v>
      </c>
      <c r="N25" s="9"/>
      <c r="O25" s="10"/>
    </row>
    <row r="26" spans="1:27" customFormat="1" ht="45" x14ac:dyDescent="0.25">
      <c r="A26" s="11">
        <f>IF(G26&lt;&gt;"",COUNTA(G$1:G26),"")</f>
        <v>17</v>
      </c>
      <c r="B26" s="12" t="s">
        <v>53</v>
      </c>
      <c r="C26" s="13" t="s">
        <v>54</v>
      </c>
      <c r="D26" s="16">
        <v>5.2</v>
      </c>
      <c r="E26" s="12" t="s">
        <v>55</v>
      </c>
      <c r="G26" s="2" t="s">
        <v>11</v>
      </c>
      <c r="N26" s="9"/>
      <c r="O26" s="10"/>
    </row>
    <row r="27" spans="1:27" customFormat="1" ht="33.75" x14ac:dyDescent="0.25">
      <c r="A27" s="11">
        <f>IF(G27&lt;&gt;"",COUNTA(G$1:G27),"")</f>
        <v>18</v>
      </c>
      <c r="B27" s="12" t="s">
        <v>56</v>
      </c>
      <c r="C27" s="13" t="s">
        <v>24</v>
      </c>
      <c r="D27" s="16">
        <v>4.4000000000000004</v>
      </c>
      <c r="E27" s="12" t="s">
        <v>57</v>
      </c>
      <c r="G27" s="2" t="s">
        <v>11</v>
      </c>
      <c r="N27" s="9"/>
      <c r="O27" s="10"/>
    </row>
    <row r="28" spans="1:27" customFormat="1" ht="18" customHeight="1" x14ac:dyDescent="0.25"/>
    <row r="29" spans="1:27" s="18" customFormat="1" ht="15" x14ac:dyDescent="0.25">
      <c r="A29" s="19"/>
      <c r="B29" s="27" t="s">
        <v>61</v>
      </c>
      <c r="C29" s="28"/>
      <c r="D29" s="33" t="s">
        <v>62</v>
      </c>
      <c r="E29" s="29"/>
      <c r="F29"/>
      <c r="G29"/>
      <c r="H29"/>
      <c r="I29"/>
      <c r="J29"/>
      <c r="K29"/>
      <c r="L29"/>
      <c r="M29"/>
      <c r="N29" s="20"/>
      <c r="O29" s="20"/>
      <c r="P29" s="20" t="s">
        <v>58</v>
      </c>
      <c r="Q29" s="20" t="s">
        <v>58</v>
      </c>
      <c r="R29" s="20" t="s">
        <v>58</v>
      </c>
      <c r="S29" s="20" t="s">
        <v>58</v>
      </c>
      <c r="T29" s="20" t="s">
        <v>58</v>
      </c>
      <c r="U29" s="20" t="s">
        <v>58</v>
      </c>
      <c r="V29" s="20"/>
      <c r="W29" s="20"/>
      <c r="X29" s="20"/>
      <c r="Y29" s="20"/>
      <c r="Z29" s="20"/>
      <c r="AA29" s="20"/>
    </row>
    <row r="30" spans="1:27" s="21" customFormat="1" ht="20.25" customHeight="1" x14ac:dyDescent="0.25">
      <c r="A30" s="22"/>
      <c r="B30" s="26" t="s">
        <v>59</v>
      </c>
      <c r="C30" s="26"/>
      <c r="D30" s="26"/>
      <c r="E30" s="26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s="18" customFormat="1" ht="15" x14ac:dyDescent="0.25">
      <c r="A31" s="19"/>
      <c r="B31" s="27" t="s">
        <v>60</v>
      </c>
      <c r="C31" s="28"/>
      <c r="D31" s="29"/>
      <c r="E31" s="29"/>
      <c r="F31"/>
      <c r="G31"/>
      <c r="H31"/>
      <c r="I31"/>
      <c r="J31"/>
      <c r="K31"/>
      <c r="L31"/>
      <c r="M31"/>
      <c r="N31" s="20"/>
      <c r="O31" s="20"/>
      <c r="P31" s="20"/>
      <c r="Q31" s="20"/>
      <c r="R31" s="20"/>
      <c r="S31" s="20"/>
      <c r="T31" s="20"/>
      <c r="U31" s="20"/>
      <c r="V31" s="20" t="s">
        <v>58</v>
      </c>
      <c r="W31" s="20" t="s">
        <v>58</v>
      </c>
      <c r="X31" s="20" t="s">
        <v>58</v>
      </c>
      <c r="Y31" s="20" t="s">
        <v>58</v>
      </c>
      <c r="Z31" s="20" t="s">
        <v>58</v>
      </c>
      <c r="AA31" s="20" t="s">
        <v>58</v>
      </c>
    </row>
    <row r="32" spans="1:27" s="21" customFormat="1" ht="20.25" customHeight="1" x14ac:dyDescent="0.25">
      <c r="A32" s="22"/>
      <c r="B32" s="26" t="s">
        <v>59</v>
      </c>
      <c r="C32" s="26"/>
      <c r="D32" s="26"/>
      <c r="E32" s="26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4" spans="2:3" customFormat="1" ht="15" x14ac:dyDescent="0.25">
      <c r="C34" s="24"/>
    </row>
    <row r="39" spans="2:3" customFormat="1" ht="15" x14ac:dyDescent="0.25">
      <c r="B39" s="25"/>
    </row>
    <row r="40" spans="2:3" customFormat="1" ht="15" x14ac:dyDescent="0.25">
      <c r="B40" s="25"/>
    </row>
    <row r="41" spans="2:3" customFormat="1" ht="15" x14ac:dyDescent="0.25">
      <c r="B41" s="25"/>
    </row>
  </sheetData>
  <mergeCells count="13">
    <mergeCell ref="A1:E1"/>
    <mergeCell ref="A5:E5"/>
    <mergeCell ref="A6:E6"/>
    <mergeCell ref="B30:E30"/>
    <mergeCell ref="B31:C31"/>
    <mergeCell ref="D31:E31"/>
    <mergeCell ref="B32:E32"/>
    <mergeCell ref="A2:E2"/>
    <mergeCell ref="A12:E12"/>
    <mergeCell ref="A14:E14"/>
    <mergeCell ref="A22:E22"/>
    <mergeCell ref="B29:C29"/>
    <mergeCell ref="D29:E2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7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ТС по ул. Калинин</vt:lpstr>
      <vt:lpstr>'Реконструкция ТС по ул. Калинин'!Заголовки_для_печати</vt:lpstr>
      <vt:lpstr>'Реконструкция ТС по ул. Калинин'!Область_печати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2025-04-03T08:39:52Z</cp:lastPrinted>
  <dcterms:created xsi:type="dcterms:W3CDTF">2020-09-30T08:50:27Z</dcterms:created>
  <dcterms:modified xsi:type="dcterms:W3CDTF">2025-04-03T10:35:59Z</dcterms:modified>
</cp:coreProperties>
</file>